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29" documentId="13_ncr:1_{3C4D9AB5-36F4-44BC-860C-950F4AA3F21A}" xr6:coauthVersionLast="47" xr6:coauthVersionMax="47" xr10:uidLastSave="{608972FB-BB48-4E92-9A28-3EEB64984B28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2" i="9" l="1"/>
  <c r="L12" i="9"/>
  <c r="L13" i="9" l="1"/>
  <c r="L14" i="9"/>
  <c r="L16" i="9"/>
  <c r="L17" i="9"/>
  <c r="L19" i="9"/>
  <c r="K13" i="9"/>
  <c r="K14" i="9"/>
  <c r="K15" i="9"/>
  <c r="K16" i="9"/>
  <c r="K17" i="9"/>
  <c r="K18" i="9"/>
  <c r="K19" i="9"/>
  <c r="K20" i="9"/>
  <c r="L11" i="9"/>
  <c r="K11" i="9"/>
  <c r="E21" i="9"/>
  <c r="F21" i="9"/>
  <c r="G21" i="9"/>
  <c r="I21" i="9"/>
  <c r="M16" i="9" l="1"/>
  <c r="M11" i="9"/>
  <c r="L21" i="9"/>
  <c r="M13" i="9"/>
  <c r="K21" i="9"/>
  <c r="P21" i="9"/>
  <c r="M21" i="9" l="1"/>
</calcChain>
</file>

<file path=xl/sharedStrings.xml><?xml version="1.0" encoding="utf-8"?>
<sst xmlns="http://schemas.openxmlformats.org/spreadsheetml/2006/main" count="54" uniqueCount="39">
  <si>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</si>
  <si>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</si>
  <si>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</si>
  <si>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</si>
  <si>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</si>
  <si>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</si>
  <si>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</si>
  <si>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</si>
  <si>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</si>
  <si>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</si>
  <si>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</si>
  <si>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</si>
  <si>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</si>
  <si>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РО - редовно обучение; ЗО - задочно обучение; ДО - дистанционно обучение</t>
  </si>
  <si>
    <t>5.</t>
  </si>
  <si>
    <t>Технически науки</t>
  </si>
  <si>
    <t>5.2.</t>
  </si>
  <si>
    <t>Електротехника, електроника и автоматика</t>
  </si>
  <si>
    <t>5.6.</t>
  </si>
  <si>
    <t>Материали и материалознание</t>
  </si>
  <si>
    <t>5.9.</t>
  </si>
  <si>
    <t>Металургия</t>
  </si>
  <si>
    <t>5.10.</t>
  </si>
  <si>
    <t>Химични технологии</t>
  </si>
  <si>
    <t>5.11.</t>
  </si>
  <si>
    <t>Биотехнологии</t>
  </si>
  <si>
    <t>5.13.</t>
  </si>
  <si>
    <t>Общо инженерство</t>
  </si>
  <si>
    <t>Природни науки, математика и информатика</t>
  </si>
  <si>
    <t>4.2.</t>
  </si>
  <si>
    <t>Химически науки</t>
  </si>
  <si>
    <t>ПРИЛОЖЕНИЕ № 1.36</t>
  </si>
  <si>
    <t>4.</t>
  </si>
  <si>
    <t>*допълнителен прием под условие</t>
  </si>
  <si>
    <t>Металургия*</t>
  </si>
  <si>
    <t>Биотехнологии*</t>
  </si>
  <si>
    <t>Общо инженерство*</t>
  </si>
  <si>
    <t>ХИМИКОТЕХНОЛОГИЧЕН И МЕТАЛУРГИЧЕН УНИВЕРСИТЕТ - СОФИЯ</t>
  </si>
  <si>
    <t>Електротехника, електроника и автоматика*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</si>
</sst>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name val="Calibri"/>
      <family val="2"/>
      <charset val="204"/>
    </font>
    <font>
      <b/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4" fillId="2" borderId="0" xfId="0" applyFont="1" applyFill="1"/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Continuous" vertical="center" wrapText="1"/>
    </xf>
    <xf numFmtId="0" fontId="8" fillId="0" borderId="1" xfId="0" applyFont="1" applyBorder="1"/>
    <xf numFmtId="0" fontId="6" fillId="0" borderId="0" xfId="0" applyFont="1"/>
    <xf numFmtId="0" fontId="8" fillId="0" borderId="0" xfId="0" applyFont="1"/>
    <xf numFmtId="0" fontId="3" fillId="0" borderId="0" xfId="0" applyFont="1"/>
    <xf numFmtId="0" fontId="6" fillId="0" borderId="0" xfId="0" applyFont="1" applyAlignment="1">
      <alignment vertical="center"/>
    </xf>
    <xf numFmtId="3" fontId="8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 wrapText="1"/>
    </xf>
    <xf numFmtId="3" fontId="6" fillId="0" borderId="6" xfId="0" applyNumberFormat="1" applyFont="1" applyBorder="1" applyAlignment="1">
      <alignment horizontal="right"/>
    </xf>
    <xf numFmtId="0" fontId="6" fillId="2" borderId="6" xfId="0" applyFont="1" applyFill="1" applyBorder="1" applyAlignment="1">
      <alignment horizontal="right" wrapText="1"/>
    </xf>
    <xf numFmtId="0" fontId="6" fillId="2" borderId="15" xfId="0" applyFont="1" applyFill="1" applyBorder="1" applyAlignment="1">
      <alignment horizontal="right" wrapText="1"/>
    </xf>
    <xf numFmtId="3" fontId="6" fillId="0" borderId="15" xfId="0" applyNumberFormat="1" applyFont="1" applyBorder="1" applyAlignment="1">
      <alignment horizontal="right"/>
    </xf>
    <xf numFmtId="0" fontId="6" fillId="2" borderId="1" xfId="0" applyFont="1" applyFill="1" applyBorder="1" applyAlignment="1">
      <alignment horizontal="right" wrapText="1"/>
    </xf>
    <xf numFmtId="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0" fontId="8" fillId="0" borderId="7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0" fontId="6" fillId="2" borderId="15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10" fillId="0" borderId="1" xfId="0" applyFont="1" applyBorder="1" applyAlignment="1">
      <alignment horizontal="right" wrapText="1"/>
    </xf>
    <xf numFmtId="0" fontId="10" fillId="0" borderId="13" xfId="0" applyFont="1" applyBorder="1" applyAlignment="1">
      <alignment horizontal="right" wrapText="1"/>
    </xf>
    <xf numFmtId="0" fontId="8" fillId="0" borderId="6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8" fillId="0" borderId="14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Continuous" vertical="center" wrapText="1"/>
    </xf>
    <xf numFmtId="0" fontId="11" fillId="0" borderId="6" xfId="0" applyFont="1" applyBorder="1" applyAlignment="1">
      <alignment horizontal="left"/>
    </xf>
    <xf numFmtId="0" fontId="12" fillId="0" borderId="6" xfId="0" applyFont="1" applyBorder="1" applyAlignment="1">
      <alignment horizontal="left" vertical="top"/>
    </xf>
    <xf numFmtId="0" fontId="12" fillId="0" borderId="16" xfId="0" applyFont="1" applyBorder="1" applyAlignment="1">
      <alignment vertical="center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left" wrapText="1"/>
    </xf>
    <xf numFmtId="0" fontId="2" fillId="0" borderId="1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14" fillId="0" borderId="13" xfId="0" applyFont="1" applyBorder="1" applyAlignment="1">
      <alignment horizontal="right" wrapText="1"/>
    </xf>
    <xf numFmtId="0" fontId="8" fillId="0" borderId="6" xfId="0" applyFont="1" applyBorder="1" applyAlignment="1">
      <alignment horizontal="right" wrapText="1"/>
    </xf>
    <xf numFmtId="0" fontId="8" fillId="0" borderId="15" xfId="0" applyFont="1" applyBorder="1" applyAlignment="1">
      <alignment horizontal="right" wrapText="1"/>
    </xf>
    <xf numFmtId="0" fontId="11" fillId="0" borderId="16" xfId="0" applyFont="1" applyBorder="1" applyAlignment="1">
      <alignment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8"/>
  <sheetViews>
    <sheetView tabSelected="1" zoomScale="115" zoomScaleNormal="115" workbookViewId="0">
      <selection activeCell="P6" sqref="P6"/>
    </sheetView>
  </sheetViews>
  <sheetFormatPr defaultRowHeight="15" x14ac:dyDescent="0.25"/>
  <cols>
    <col min="1" max="1" width="7.5703125" style="9" bestFit="1" customWidth="1"/>
    <col min="2" max="2" width="42.28515625" style="9" customWidth="1"/>
    <col min="3" max="3" width="8.140625" style="9" customWidth="1"/>
    <col min="4" max="4" width="7.28515625" style="9" customWidth="1"/>
    <col min="5" max="16" width="7.7109375" style="9" customWidth="1"/>
    <col min="17" max="16384" width="9.140625" style="1"/>
  </cols>
  <sheetData>
    <row r="1" spans="1:19" ht="16.5" customHeight="1" x14ac:dyDescent="0.25">
      <c r="A1" s="52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9" x14ac:dyDescent="0.25">
      <c r="A2" s="53" t="s">
        <v>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9" ht="17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9" ht="15" customHeight="1" x14ac:dyDescent="0.25">
      <c r="A4" s="61" t="s">
        <v>0</v>
      </c>
      <c r="B4" s="62" t="s">
        <v>5</v>
      </c>
      <c r="C4" s="66" t="s">
        <v>10</v>
      </c>
      <c r="D4" s="67"/>
      <c r="E4" s="67"/>
      <c r="F4" s="67"/>
      <c r="G4" s="67"/>
      <c r="H4" s="67"/>
      <c r="I4" s="67"/>
      <c r="J4" s="67"/>
      <c r="K4" s="67"/>
      <c r="L4" s="67"/>
      <c r="M4" s="68"/>
      <c r="N4" s="55" t="s">
        <v>11</v>
      </c>
      <c r="O4" s="56"/>
      <c r="P4" s="57"/>
    </row>
    <row r="5" spans="1:19" ht="45" customHeight="1" x14ac:dyDescent="0.25">
      <c r="A5" s="61"/>
      <c r="B5" s="62"/>
      <c r="C5" s="65" t="s">
        <v>12</v>
      </c>
      <c r="D5" s="62"/>
      <c r="E5" s="65" t="s">
        <v>1</v>
      </c>
      <c r="F5" s="69"/>
      <c r="G5" s="63" t="s">
        <v>2</v>
      </c>
      <c r="H5" s="63"/>
      <c r="I5" s="64" t="s">
        <v>6</v>
      </c>
      <c r="J5" s="64"/>
      <c r="K5" s="64" t="s">
        <v>9</v>
      </c>
      <c r="L5" s="64"/>
      <c r="M5" s="64"/>
      <c r="N5" s="58"/>
      <c r="O5" s="59"/>
      <c r="P5" s="60"/>
      <c r="Q5" s="2"/>
      <c r="R5" s="2"/>
      <c r="S5" s="2"/>
    </row>
    <row r="6" spans="1:19" s="2" customFormat="1" x14ac:dyDescent="0.2">
      <c r="A6" s="61"/>
      <c r="B6" s="62"/>
      <c r="C6" s="33" t="s">
        <v>7</v>
      </c>
      <c r="D6" s="33" t="s">
        <v>8</v>
      </c>
      <c r="E6" s="33" t="s">
        <v>7</v>
      </c>
      <c r="F6" s="33" t="s">
        <v>8</v>
      </c>
      <c r="G6" s="5" t="s">
        <v>7</v>
      </c>
      <c r="H6" s="5" t="s">
        <v>8</v>
      </c>
      <c r="I6" s="5" t="s">
        <v>7</v>
      </c>
      <c r="J6" s="5" t="s">
        <v>8</v>
      </c>
      <c r="K6" s="5" t="s">
        <v>7</v>
      </c>
      <c r="L6" s="5" t="s">
        <v>8</v>
      </c>
      <c r="M6" s="33" t="s">
        <v>3</v>
      </c>
      <c r="N6" s="6" t="s">
        <v>7</v>
      </c>
      <c r="O6" s="6" t="s">
        <v>8</v>
      </c>
      <c r="P6" s="6" t="s">
        <v>3</v>
      </c>
    </row>
    <row r="7" spans="1:19" s="45" customFormat="1" ht="12" x14ac:dyDescent="0.2">
      <c r="A7" s="35">
        <v>1</v>
      </c>
      <c r="B7" s="34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</row>
    <row r="8" spans="1:19" s="2" customFormat="1" ht="15" customHeight="1" x14ac:dyDescent="0.25">
      <c r="A8" s="36" t="s">
        <v>32</v>
      </c>
      <c r="B8" s="51" t="s">
        <v>28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13"/>
      <c r="N8" s="23"/>
      <c r="O8" s="23"/>
      <c r="P8" s="46"/>
    </row>
    <row r="9" spans="1:19" ht="15" customHeight="1" x14ac:dyDescent="0.25">
      <c r="A9" s="37" t="s">
        <v>29</v>
      </c>
      <c r="B9" s="38" t="s">
        <v>30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3">
        <v>2</v>
      </c>
      <c r="O9" s="23"/>
      <c r="P9" s="47">
        <v>2</v>
      </c>
    </row>
    <row r="10" spans="1:19" ht="15" customHeight="1" x14ac:dyDescent="0.25">
      <c r="A10" s="39" t="s">
        <v>14</v>
      </c>
      <c r="B10" s="40" t="s">
        <v>15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48"/>
      <c r="Q10" s="2"/>
      <c r="R10" s="2"/>
      <c r="S10" s="2"/>
    </row>
    <row r="11" spans="1:19" ht="15" customHeight="1" x14ac:dyDescent="0.25">
      <c r="A11" s="41" t="s">
        <v>16</v>
      </c>
      <c r="B11" s="42" t="s">
        <v>17</v>
      </c>
      <c r="C11" s="14"/>
      <c r="D11" s="14"/>
      <c r="E11" s="24">
        <v>40</v>
      </c>
      <c r="F11" s="24">
        <v>2</v>
      </c>
      <c r="G11" s="15"/>
      <c r="H11" s="15"/>
      <c r="I11" s="24">
        <v>20</v>
      </c>
      <c r="J11" s="15"/>
      <c r="K11" s="24">
        <f>SUM(C11,E11,G11,I11)</f>
        <v>60</v>
      </c>
      <c r="L11" s="24">
        <f>SUM(D11,F11,H11,J11)</f>
        <v>2</v>
      </c>
      <c r="M11" s="30">
        <f>SUM(K11:L11)</f>
        <v>62</v>
      </c>
      <c r="N11" s="24">
        <v>4</v>
      </c>
      <c r="O11" s="24"/>
      <c r="P11" s="49">
        <v>4</v>
      </c>
      <c r="Q11" s="2"/>
      <c r="R11" s="2"/>
      <c r="S11" s="2"/>
    </row>
    <row r="12" spans="1:19" ht="15" customHeight="1" x14ac:dyDescent="0.25">
      <c r="A12" s="41" t="s">
        <v>16</v>
      </c>
      <c r="B12" s="70" t="s">
        <v>38</v>
      </c>
      <c r="C12" s="14"/>
      <c r="D12" s="14"/>
      <c r="E12" s="24"/>
      <c r="F12" s="24">
        <v>5</v>
      </c>
      <c r="G12" s="15"/>
      <c r="H12" s="15"/>
      <c r="I12" s="24"/>
      <c r="J12" s="15"/>
      <c r="K12" s="24"/>
      <c r="L12" s="24">
        <f>SUM(D12,F12,H12,J12)</f>
        <v>5</v>
      </c>
      <c r="M12" s="30">
        <f>SUM(K12:L12)</f>
        <v>5</v>
      </c>
      <c r="N12" s="24"/>
      <c r="O12" s="24"/>
      <c r="P12" s="49"/>
      <c r="Q12" s="2"/>
      <c r="R12" s="2"/>
      <c r="S12" s="2"/>
    </row>
    <row r="13" spans="1:19" ht="15" customHeight="1" x14ac:dyDescent="0.25">
      <c r="A13" s="43" t="s">
        <v>18</v>
      </c>
      <c r="B13" s="42" t="s">
        <v>19</v>
      </c>
      <c r="C13" s="14"/>
      <c r="D13" s="14"/>
      <c r="E13" s="24">
        <v>60</v>
      </c>
      <c r="F13" s="24">
        <v>15</v>
      </c>
      <c r="G13" s="15"/>
      <c r="H13" s="15"/>
      <c r="I13" s="24">
        <v>40</v>
      </c>
      <c r="J13" s="15"/>
      <c r="K13" s="24">
        <f t="shared" ref="K13:K20" si="0">SUM(C13,E13,G13,I13)</f>
        <v>100</v>
      </c>
      <c r="L13" s="24">
        <f t="shared" ref="L13:L19" si="1">SUM(D13,F13,H13,J13)</f>
        <v>15</v>
      </c>
      <c r="M13" s="30">
        <f>SUM(K13:L13)</f>
        <v>115</v>
      </c>
      <c r="N13" s="24"/>
      <c r="O13" s="24"/>
      <c r="P13" s="49"/>
      <c r="Q13" s="2"/>
      <c r="R13" s="2"/>
      <c r="S13" s="2"/>
    </row>
    <row r="14" spans="1:19" ht="15" customHeight="1" x14ac:dyDescent="0.25">
      <c r="A14" s="43" t="s">
        <v>20</v>
      </c>
      <c r="B14" s="42" t="s">
        <v>21</v>
      </c>
      <c r="C14" s="14"/>
      <c r="D14" s="14"/>
      <c r="E14" s="24">
        <v>30</v>
      </c>
      <c r="F14" s="24">
        <v>20</v>
      </c>
      <c r="G14" s="15"/>
      <c r="H14" s="15"/>
      <c r="I14" s="24">
        <v>40</v>
      </c>
      <c r="J14" s="15"/>
      <c r="K14" s="24">
        <f t="shared" si="0"/>
        <v>70</v>
      </c>
      <c r="L14" s="24">
        <f t="shared" si="1"/>
        <v>20</v>
      </c>
      <c r="M14" s="30">
        <v>90</v>
      </c>
      <c r="N14" s="24"/>
      <c r="O14" s="24"/>
      <c r="P14" s="49"/>
      <c r="Q14" s="2"/>
      <c r="R14" s="2"/>
      <c r="S14" s="2"/>
    </row>
    <row r="15" spans="1:19" ht="15" customHeight="1" x14ac:dyDescent="0.25">
      <c r="A15" s="43" t="s">
        <v>20</v>
      </c>
      <c r="B15" s="42" t="s">
        <v>34</v>
      </c>
      <c r="C15" s="14"/>
      <c r="D15" s="14"/>
      <c r="E15" s="24">
        <v>10</v>
      </c>
      <c r="F15" s="24"/>
      <c r="G15" s="15"/>
      <c r="H15" s="15"/>
      <c r="I15" s="24"/>
      <c r="J15" s="15"/>
      <c r="K15" s="24">
        <f t="shared" si="0"/>
        <v>10</v>
      </c>
      <c r="L15" s="24"/>
      <c r="M15" s="30">
        <v>10</v>
      </c>
      <c r="N15" s="24"/>
      <c r="O15" s="24"/>
      <c r="P15" s="49"/>
      <c r="Q15" s="2"/>
      <c r="R15" s="2"/>
      <c r="S15" s="2"/>
    </row>
    <row r="16" spans="1:19" s="4" customFormat="1" ht="15" customHeight="1" x14ac:dyDescent="0.25">
      <c r="A16" s="43" t="s">
        <v>22</v>
      </c>
      <c r="B16" s="42" t="s">
        <v>23</v>
      </c>
      <c r="C16" s="16"/>
      <c r="D16" s="16"/>
      <c r="E16" s="24">
        <v>230</v>
      </c>
      <c r="F16" s="24">
        <v>50</v>
      </c>
      <c r="G16" s="15">
        <v>12</v>
      </c>
      <c r="H16" s="15"/>
      <c r="I16" s="24">
        <v>128</v>
      </c>
      <c r="J16" s="15"/>
      <c r="K16" s="24">
        <f t="shared" si="0"/>
        <v>370</v>
      </c>
      <c r="L16" s="24">
        <f t="shared" si="1"/>
        <v>50</v>
      </c>
      <c r="M16" s="30">
        <f>SUM(K16:L16)</f>
        <v>420</v>
      </c>
      <c r="N16" s="25">
        <v>4</v>
      </c>
      <c r="O16" s="25"/>
      <c r="P16" s="49">
        <v>4</v>
      </c>
      <c r="Q16" s="2"/>
      <c r="R16" s="2"/>
      <c r="S16" s="2"/>
    </row>
    <row r="17" spans="1:19" s="4" customFormat="1" ht="15" customHeight="1" x14ac:dyDescent="0.25">
      <c r="A17" s="43" t="s">
        <v>24</v>
      </c>
      <c r="B17" s="44" t="s">
        <v>25</v>
      </c>
      <c r="C17" s="17"/>
      <c r="D17" s="17"/>
      <c r="E17" s="31">
        <v>38</v>
      </c>
      <c r="F17" s="31">
        <v>7</v>
      </c>
      <c r="G17" s="18"/>
      <c r="H17" s="18"/>
      <c r="I17" s="31">
        <v>17</v>
      </c>
      <c r="J17" s="18"/>
      <c r="K17" s="24">
        <f t="shared" si="0"/>
        <v>55</v>
      </c>
      <c r="L17" s="24">
        <f t="shared" si="1"/>
        <v>7</v>
      </c>
      <c r="M17" s="32">
        <v>62</v>
      </c>
      <c r="N17" s="26"/>
      <c r="O17" s="26"/>
      <c r="P17" s="50"/>
      <c r="Q17" s="2"/>
      <c r="R17" s="2"/>
      <c r="S17" s="2"/>
    </row>
    <row r="18" spans="1:19" s="4" customFormat="1" ht="15" customHeight="1" x14ac:dyDescent="0.25">
      <c r="A18" s="43" t="s">
        <v>24</v>
      </c>
      <c r="B18" s="44" t="s">
        <v>35</v>
      </c>
      <c r="C18" s="17"/>
      <c r="D18" s="17"/>
      <c r="E18" s="31">
        <v>15</v>
      </c>
      <c r="F18" s="31"/>
      <c r="G18" s="18"/>
      <c r="H18" s="18"/>
      <c r="I18" s="31"/>
      <c r="J18" s="18"/>
      <c r="K18" s="24">
        <f t="shared" si="0"/>
        <v>15</v>
      </c>
      <c r="L18" s="24"/>
      <c r="M18" s="32">
        <v>15</v>
      </c>
      <c r="N18" s="26"/>
      <c r="O18" s="26"/>
      <c r="P18" s="50"/>
      <c r="Q18" s="2"/>
      <c r="R18" s="2"/>
      <c r="S18" s="2"/>
    </row>
    <row r="19" spans="1:19" s="4" customFormat="1" ht="15" customHeight="1" x14ac:dyDescent="0.25">
      <c r="A19" s="43" t="s">
        <v>26</v>
      </c>
      <c r="B19" s="42" t="s">
        <v>27</v>
      </c>
      <c r="C19" s="19"/>
      <c r="D19" s="19"/>
      <c r="E19" s="24">
        <v>36</v>
      </c>
      <c r="F19" s="24">
        <v>14</v>
      </c>
      <c r="G19" s="20"/>
      <c r="H19" s="20"/>
      <c r="I19" s="24">
        <v>45</v>
      </c>
      <c r="J19" s="20"/>
      <c r="K19" s="24">
        <f t="shared" si="0"/>
        <v>81</v>
      </c>
      <c r="L19" s="24">
        <f t="shared" si="1"/>
        <v>14</v>
      </c>
      <c r="M19" s="30">
        <v>95</v>
      </c>
      <c r="N19" s="27"/>
      <c r="O19" s="27"/>
      <c r="P19" s="46"/>
      <c r="Q19" s="2"/>
      <c r="R19" s="2"/>
      <c r="S19" s="2"/>
    </row>
    <row r="20" spans="1:19" ht="15" customHeight="1" x14ac:dyDescent="0.25">
      <c r="A20" s="43" t="s">
        <v>26</v>
      </c>
      <c r="B20" s="42" t="s">
        <v>36</v>
      </c>
      <c r="C20" s="21"/>
      <c r="D20" s="21"/>
      <c r="E20" s="20">
        <v>24</v>
      </c>
      <c r="F20" s="20"/>
      <c r="G20" s="20"/>
      <c r="H20" s="20"/>
      <c r="I20" s="20"/>
      <c r="J20" s="20"/>
      <c r="K20" s="24">
        <f t="shared" si="0"/>
        <v>24</v>
      </c>
      <c r="L20" s="24"/>
      <c r="M20" s="13">
        <v>24</v>
      </c>
      <c r="N20" s="23"/>
      <c r="O20" s="23"/>
      <c r="P20" s="46"/>
      <c r="Q20" s="2"/>
      <c r="R20" s="2"/>
      <c r="S20" s="2"/>
    </row>
    <row r="21" spans="1:19" ht="15" customHeight="1" x14ac:dyDescent="0.25">
      <c r="A21" s="8"/>
      <c r="B21" s="8" t="s">
        <v>4</v>
      </c>
      <c r="C21" s="13"/>
      <c r="D21" s="13"/>
      <c r="E21" s="13">
        <f>SUM(E8:E20)</f>
        <v>483</v>
      </c>
      <c r="F21" s="13">
        <f>SUM(F8:F20)</f>
        <v>113</v>
      </c>
      <c r="G21" s="13">
        <f>SUM(G8:G20)</f>
        <v>12</v>
      </c>
      <c r="H21" s="13"/>
      <c r="I21" s="13">
        <f>SUM(I8:I20)</f>
        <v>290</v>
      </c>
      <c r="J21" s="13"/>
      <c r="K21" s="13">
        <f>SUM(K8:K20)</f>
        <v>785</v>
      </c>
      <c r="L21" s="13">
        <f>SUM(L8:L20)</f>
        <v>113</v>
      </c>
      <c r="M21" s="13">
        <f>SUM(M8:M20)</f>
        <v>898</v>
      </c>
      <c r="N21" s="22">
        <v>10</v>
      </c>
      <c r="O21" s="22"/>
      <c r="P21" s="22">
        <f>SUM(P8:P20)</f>
        <v>10</v>
      </c>
      <c r="Q21" s="2"/>
      <c r="R21" s="2"/>
      <c r="S21" s="2"/>
    </row>
    <row r="22" spans="1:19" x14ac:dyDescent="0.25">
      <c r="P22" s="10"/>
    </row>
    <row r="23" spans="1:19" x14ac:dyDescent="0.25">
      <c r="A23" s="11" t="s">
        <v>13</v>
      </c>
      <c r="B23" s="11"/>
    </row>
    <row r="24" spans="1:19" x14ac:dyDescent="0.25">
      <c r="A24" s="9" t="s">
        <v>33</v>
      </c>
      <c r="N24" s="3"/>
      <c r="O24" s="3"/>
      <c r="P24" s="10"/>
    </row>
    <row r="28" spans="1:19" x14ac:dyDescent="0.25">
      <c r="B28" s="12"/>
      <c r="C28" s="12"/>
      <c r="D28" s="12"/>
    </row>
  </sheetData>
  <mergeCells count="11">
    <mergeCell ref="A1:P1"/>
    <mergeCell ref="A2:P3"/>
    <mergeCell ref="N4:P5"/>
    <mergeCell ref="A4:A6"/>
    <mergeCell ref="B4:B6"/>
    <mergeCell ref="G5:H5"/>
    <mergeCell ref="I5:J5"/>
    <mergeCell ref="K5:M5"/>
    <mergeCell ref="C5:D5"/>
    <mergeCell ref="C4:M4"/>
    <mergeCell ref="E5:F5"/>
  </mergeCells>
  <printOptions horizontalCentered="1"/>
  <pageMargins left="0.31496062992125984" right="0.31496062992125984" top="0.74803149606299213" bottom="0.74803149606299213" header="0.31496062992125984" footer="0.31496062992125984"/>
  <pageSetup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2026-04-07T12:09:54Z</cp:lastPrinted>
  <dcterms:created xsi:type="dcterms:W3CDTF">2012-02-22T09:38:30Z</dcterms:created>
  <dcterms:modified xsi:type="dcterms:W3CDTF">2026-04-17T15:26:33Z</dcterms:modified>
</cp:coreProperties>
</file>